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H:\TERMO DE REFERENCIA\TERMO DE REFERENCIA 2022\PROCESSAMENTO ENXOVAL\ANEXOS\"/>
    </mc:Choice>
  </mc:AlternateContent>
  <xr:revisionPtr revIDLastSave="0" documentId="13_ncr:1_{AF348BD7-0A6F-4DCF-A53B-26E9504F7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- EQUIPAMENTOS COMODATO" sheetId="34" r:id="rId1"/>
    <sheet name="PROPOSTA FINAL 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3" i="9" l="1"/>
  <c r="H23" i="9"/>
  <c r="H18" i="9"/>
  <c r="G23" i="9" s="1"/>
  <c r="J40" i="34" l="1"/>
  <c r="J39" i="34"/>
  <c r="F17" i="34"/>
  <c r="F18" i="34"/>
  <c r="F19" i="34"/>
  <c r="F20" i="34"/>
  <c r="F21" i="34"/>
  <c r="F22" i="34"/>
  <c r="F23" i="34"/>
  <c r="F24" i="34"/>
  <c r="F25" i="34"/>
  <c r="F26" i="34"/>
  <c r="H17" i="34" l="1"/>
  <c r="H19" i="34"/>
  <c r="H20" i="34"/>
  <c r="H22" i="34"/>
  <c r="I22" i="34" s="1"/>
  <c r="J22" i="34" s="1"/>
  <c r="H23" i="34"/>
  <c r="H24" i="34"/>
  <c r="H25" i="34"/>
  <c r="H26" i="34"/>
  <c r="I26" i="34" s="1"/>
  <c r="F27" i="34"/>
  <c r="H27" i="34"/>
  <c r="I27" i="34"/>
  <c r="F28" i="34"/>
  <c r="H28" i="34" s="1"/>
  <c r="F23" i="9"/>
  <c r="H35" i="34"/>
  <c r="I35" i="34"/>
  <c r="H36" i="34"/>
  <c r="I36" i="34" s="1"/>
  <c r="H37" i="34"/>
  <c r="I37" i="34"/>
  <c r="H38" i="34"/>
  <c r="I38" i="34" s="1"/>
  <c r="F16" i="34"/>
  <c r="I23" i="34" l="1"/>
  <c r="J23" i="34" s="1"/>
  <c r="I19" i="34"/>
  <c r="J19" i="34" s="1"/>
  <c r="I25" i="34"/>
  <c r="H21" i="34"/>
  <c r="I21" i="34" s="1"/>
  <c r="J21" i="34" s="1"/>
  <c r="H18" i="34"/>
  <c r="I18" i="34" s="1"/>
  <c r="J18" i="34" s="1"/>
  <c r="I17" i="34"/>
  <c r="J17" i="34" s="1"/>
  <c r="I28" i="34"/>
  <c r="I24" i="34"/>
  <c r="I20" i="34"/>
  <c r="J20" i="34" s="1"/>
  <c r="F31" i="34"/>
  <c r="F32" i="34"/>
  <c r="F33" i="34"/>
  <c r="F34" i="34"/>
  <c r="H31" i="34" l="1"/>
  <c r="I31" i="34" s="1"/>
  <c r="H34" i="34"/>
  <c r="I34" i="34"/>
  <c r="H33" i="34"/>
  <c r="I33" i="34" s="1"/>
  <c r="H32" i="34"/>
  <c r="I32" i="34"/>
  <c r="H16" i="34"/>
  <c r="I16" i="34" s="1"/>
  <c r="J16" i="34" l="1"/>
  <c r="F30" i="34"/>
  <c r="F29" i="34"/>
  <c r="H30" i="34" l="1"/>
  <c r="I30" i="34" s="1"/>
  <c r="H29" i="34"/>
  <c r="I29" i="34" s="1"/>
</calcChain>
</file>

<file path=xl/sharedStrings.xml><?xml version="1.0" encoding="utf-8"?>
<sst xmlns="http://schemas.openxmlformats.org/spreadsheetml/2006/main" count="74" uniqueCount="56">
  <si>
    <t>ITEM</t>
  </si>
  <si>
    <t>APRESENTAÇÃO</t>
  </si>
  <si>
    <t>PREGÃO ELETRÔNICO Nº ________/_________________</t>
  </si>
  <si>
    <t>Data e Horário da abertura da Sessão Pública de lances: ______/_____/____________ às ______:______ Horas (Horário-DF)</t>
  </si>
  <si>
    <t>PROPOSTA DE PREÇOS</t>
  </si>
  <si>
    <t xml:space="preserve">Razão social:  </t>
  </si>
  <si>
    <t xml:space="preserve">CNPJ:  </t>
  </si>
  <si>
    <t xml:space="preserve">Inscrição Estadual: </t>
  </si>
  <si>
    <t xml:space="preserve"> Inscrição Municipal:</t>
  </si>
  <si>
    <t>Endereço:</t>
  </si>
  <si>
    <t>Telefone/Fax:</t>
  </si>
  <si>
    <t>E-mail:</t>
  </si>
  <si>
    <t>Banco:</t>
  </si>
  <si>
    <t xml:space="preserve">Agência: </t>
  </si>
  <si>
    <t xml:space="preserve">Conta corrente n°: </t>
  </si>
  <si>
    <t>PROCESSO ADMINISTRATIVO Nº ________________________________________________</t>
  </si>
  <si>
    <t>LOGOTIPO</t>
  </si>
  <si>
    <t>IDENTIFICAÇÃO DA LICITANTE</t>
  </si>
  <si>
    <t>CATSER</t>
  </si>
  <si>
    <t>ESPECIFICAÇÃO DO SERVIÇO</t>
  </si>
  <si>
    <r>
      <rPr>
        <b/>
        <sz val="11"/>
        <rFont val="Calibri"/>
        <family val="2"/>
        <scheme val="minor"/>
      </rPr>
      <t>Prazo de Validade da Proposta:</t>
    </r>
    <r>
      <rPr>
        <sz val="11"/>
        <rFont val="Calibri"/>
        <family val="2"/>
        <scheme val="minor"/>
      </rPr>
      <t xml:space="preserve"> 90 (noventa) dias contados a partir da data de entrega.</t>
    </r>
  </si>
  <si>
    <t>Município/UF, _________ de ___________________ de __________.</t>
  </si>
  <si>
    <t>Nome da Empresa</t>
  </si>
  <si>
    <t>CNPJ</t>
  </si>
  <si>
    <t>__________________________________________________________________________</t>
  </si>
  <si>
    <t>KG</t>
  </si>
  <si>
    <t>EQUIPAMENTOS E MOBÍLIA*</t>
  </si>
  <si>
    <t>Balança Digital</t>
  </si>
  <si>
    <t>VALOR KG (R$)</t>
  </si>
  <si>
    <t>VALOR UNITÁRIO  (R$) [B]</t>
  </si>
  <si>
    <t>QUANTIDADE [A]</t>
  </si>
  <si>
    <t>VALOR  RESIDUAL (R$) [E= CX10%]</t>
  </si>
  <si>
    <t>VALOR TOTAL MENSAL (R$) [H]</t>
  </si>
  <si>
    <t>VALOR  TOTAL/INVESTIMENTO (R$) [C=AXB]</t>
  </si>
  <si>
    <t>VALOR  DEPRECIÁVEL (R$) [F=C-E]</t>
  </si>
  <si>
    <t>Contratação de empresa especializada na prestação de Serviços Contínuos em Processamento de Roupas de Serviços de Saúde para garantir o atendimento das necessidades individuais e coletivas dos usuários do Hospital das Clínicas de Goiás/HC-UFG/EBSERH/MEC, obedecendo a legislação vigente, com provimento de equipamentos para rastreio das peças do enxoval hospitalar próprio da instituição.</t>
  </si>
  <si>
    <r>
      <rPr>
        <b/>
        <sz val="11"/>
        <rFont val="Calibri"/>
        <family val="2"/>
        <scheme val="minor"/>
      </rPr>
      <t>Prazo de Execução dos Serviços:</t>
    </r>
    <r>
      <rPr>
        <sz val="11"/>
        <rFont val="Calibri"/>
        <family val="2"/>
        <scheme val="minor"/>
      </rPr>
      <t xml:space="preserve"> 24 (vinte e quatro) meses</t>
    </r>
  </si>
  <si>
    <t xml:space="preserve">VALOR 24 MESES (R$) </t>
  </si>
  <si>
    <t xml:space="preserve">VALOR MENSAL (R$) </t>
  </si>
  <si>
    <t xml:space="preserve">QUANTIDADE 24 MESES (KG) </t>
  </si>
  <si>
    <t xml:space="preserve">QUANTIDADE MENSAL (KG) </t>
  </si>
  <si>
    <t>UNIDADE</t>
  </si>
  <si>
    <t>Mesa Digitalizadora</t>
  </si>
  <si>
    <t>VALOR DEPRECIAÇÃO MENSAL (R$) [G=(F/D)/24]</t>
  </si>
  <si>
    <t>Leitor biométrico</t>
  </si>
  <si>
    <t>Pistola</t>
  </si>
  <si>
    <t xml:space="preserve">QUADRO A - EQUIPAMENTOS EM COMODATO  - RFID/ UNIDADE DE PROCESSAMENTO </t>
  </si>
  <si>
    <t>VIDA ÚTIL  - MESES [D]</t>
  </si>
  <si>
    <t>Portal Antifurto</t>
  </si>
  <si>
    <t>Antena</t>
  </si>
  <si>
    <t>VALOR TOTAL - 24 MESES (R$) [I=HX24]</t>
  </si>
  <si>
    <t xml:space="preserve">VALOR POR QUILOGRAMA DE ROUPA LIMPA  PROCESSADA (R$) </t>
  </si>
  <si>
    <t xml:space="preserve">VALOR POR QUILOGRAMA DO SISTEMA DE RASTREABILIDADE (R$) </t>
  </si>
  <si>
    <t>COMPOSIÇÃO DO VALOR POR QUILOGRAMA</t>
  </si>
  <si>
    <t xml:space="preserve">VALOR TOTAL POR QUILOGRAMA - PROCESSAMENTO E RASTREABILIDADE (R$) </t>
  </si>
  <si>
    <t xml:space="preserve">MÓDULO A - EQUIPAMENTOS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</si>
</sst>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000000"/>
      <name val="Times New Roman"/>
      <family val="1"/>
    </font>
    <font>
      <b/>
      <sz val="11"/>
      <color theme="2" tint="-0.249977111117893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3" borderId="0" xfId="0" applyFill="1"/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left"/>
    </xf>
    <xf numFmtId="0" fontId="0" fillId="3" borderId="0" xfId="2" applyFont="1" applyFill="1" applyBorder="1" applyAlignment="1" applyProtection="1">
      <alignment horizontal="left" vertical="center"/>
    </xf>
    <xf numFmtId="0" fontId="0" fillId="3" borderId="0" xfId="1" applyFont="1" applyFill="1" applyAlignment="1">
      <alignment horizontal="left" vertical="center"/>
    </xf>
    <xf numFmtId="0" fontId="0" fillId="3" borderId="4" xfId="2" applyFont="1" applyFill="1" applyBorder="1" applyAlignment="1" applyProtection="1">
      <alignment vertical="center"/>
    </xf>
    <xf numFmtId="0" fontId="0" fillId="3" borderId="2" xfId="1" applyFont="1" applyFill="1" applyBorder="1" applyAlignment="1">
      <alignment vertical="center"/>
    </xf>
    <xf numFmtId="0" fontId="0" fillId="3" borderId="16" xfId="1" applyFont="1" applyFill="1" applyBorder="1" applyAlignment="1">
      <alignment vertical="center"/>
    </xf>
    <xf numFmtId="0" fontId="0" fillId="3" borderId="15" xfId="1" applyFont="1" applyFill="1" applyBorder="1" applyAlignment="1">
      <alignment vertical="center"/>
    </xf>
    <xf numFmtId="0" fontId="0" fillId="3" borderId="4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3" borderId="0" xfId="3" applyFont="1" applyFill="1" applyAlignment="1">
      <alignment horizontal="left" vertical="top" wrapText="1" indent="2"/>
    </xf>
    <xf numFmtId="0" fontId="5" fillId="3" borderId="0" xfId="3" applyFont="1" applyFill="1" applyAlignment="1">
      <alignment vertical="top" wrapText="1"/>
    </xf>
    <xf numFmtId="1" fontId="2" fillId="0" borderId="10" xfId="3" applyNumberFormat="1" applyFont="1" applyBorder="1" applyAlignment="1">
      <alignment horizontal="center" vertical="center" shrinkToFit="1"/>
    </xf>
    <xf numFmtId="0" fontId="6" fillId="0" borderId="11" xfId="3" applyFont="1" applyBorder="1" applyAlignment="1">
      <alignment horizontal="center" vertical="center" wrapText="1"/>
    </xf>
    <xf numFmtId="1" fontId="2" fillId="0" borderId="14" xfId="3" applyNumberFormat="1" applyFont="1" applyBorder="1" applyAlignment="1">
      <alignment horizontal="center" vertical="center" shrinkToFit="1"/>
    </xf>
    <xf numFmtId="164" fontId="2" fillId="0" borderId="9" xfId="3" applyNumberFormat="1" applyFont="1" applyBorder="1" applyAlignment="1">
      <alignment horizontal="center" vertical="center" shrinkToFit="1"/>
    </xf>
    <xf numFmtId="164" fontId="2" fillId="0" borderId="1" xfId="3" applyNumberFormat="1" applyFont="1" applyBorder="1" applyAlignment="1">
      <alignment horizontal="center" vertical="center" shrinkToFit="1"/>
    </xf>
    <xf numFmtId="0" fontId="0" fillId="0" borderId="0" xfId="0" applyAlignment="1">
      <alignment wrapText="1"/>
    </xf>
    <xf numFmtId="0" fontId="5" fillId="6" borderId="18" xfId="3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44" fontId="0" fillId="3" borderId="18" xfId="0" applyNumberFormat="1" applyFill="1" applyBorder="1" applyAlignment="1">
      <alignment horizontal="center" vertical="center"/>
    </xf>
    <xf numFmtId="0" fontId="6" fillId="3" borderId="0" xfId="1" applyFont="1" applyFill="1" applyAlignment="1">
      <alignment horizontal="left" vertical="center" wrapText="1"/>
    </xf>
    <xf numFmtId="44" fontId="0" fillId="7" borderId="18" xfId="0" applyNumberFormat="1" applyFill="1" applyBorder="1" applyAlignment="1">
      <alignment horizontal="center" vertical="center"/>
    </xf>
    <xf numFmtId="3" fontId="2" fillId="3" borderId="18" xfId="0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6" fillId="0" borderId="11" xfId="3" applyFont="1" applyBorder="1" applyAlignment="1">
      <alignment horizontal="left" vertical="center" wrapText="1"/>
    </xf>
    <xf numFmtId="1" fontId="2" fillId="0" borderId="1" xfId="3" applyNumberFormat="1" applyFont="1" applyBorder="1" applyAlignment="1">
      <alignment horizontal="center" vertical="center" shrinkToFit="1"/>
    </xf>
    <xf numFmtId="0" fontId="0" fillId="0" borderId="1" xfId="0" applyBorder="1"/>
    <xf numFmtId="0" fontId="6" fillId="0" borderId="1" xfId="3" applyFont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5" borderId="1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3" borderId="16" xfId="1" applyFont="1" applyFill="1" applyBorder="1"/>
    <xf numFmtId="0" fontId="6" fillId="3" borderId="17" xfId="1" applyFont="1" applyFill="1" applyBorder="1"/>
    <xf numFmtId="164" fontId="0" fillId="0" borderId="1" xfId="0" applyNumberFormat="1" applyBorder="1" applyAlignment="1">
      <alignment horizontal="center" vertical="center"/>
    </xf>
    <xf numFmtId="2" fontId="5" fillId="6" borderId="18" xfId="3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justify" vertical="justify" wrapText="1"/>
    </xf>
    <xf numFmtId="0" fontId="1" fillId="7" borderId="1" xfId="0" applyFont="1" applyFill="1" applyBorder="1" applyAlignment="1">
      <alignment horizontal="center" vertical="center"/>
    </xf>
    <xf numFmtId="0" fontId="0" fillId="3" borderId="2" xfId="1" applyFont="1" applyFill="1" applyBorder="1" applyAlignment="1">
      <alignment horizontal="left" vertical="center"/>
    </xf>
    <xf numFmtId="0" fontId="0" fillId="3" borderId="4" xfId="1" applyFont="1" applyFill="1" applyBorder="1" applyAlignment="1">
      <alignment horizontal="left" vertical="center"/>
    </xf>
    <xf numFmtId="0" fontId="0" fillId="3" borderId="3" xfId="1" applyFont="1" applyFill="1" applyBorder="1" applyAlignment="1">
      <alignment horizontal="left" vertical="center"/>
    </xf>
    <xf numFmtId="0" fontId="0" fillId="3" borderId="1" xfId="1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5" fillId="3" borderId="0" xfId="1" applyFont="1" applyFill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4" fontId="5" fillId="6" borderId="1" xfId="0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/>
    </xf>
    <xf numFmtId="0" fontId="6" fillId="3" borderId="0" xfId="1" applyFont="1" applyFill="1" applyAlignment="1">
      <alignment horizontal="center"/>
    </xf>
    <xf numFmtId="0" fontId="0" fillId="3" borderId="0" xfId="0" applyFill="1" applyAlignment="1">
      <alignment horizont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0" fillId="3" borderId="2" xfId="2" applyFont="1" applyFill="1" applyBorder="1" applyAlignment="1" applyProtection="1">
      <alignment horizontal="left" vertical="center"/>
    </xf>
    <xf numFmtId="0" fontId="0" fillId="3" borderId="4" xfId="2" applyFont="1" applyFill="1" applyBorder="1" applyAlignment="1" applyProtection="1">
      <alignment horizontal="left" vertical="center"/>
    </xf>
    <xf numFmtId="0" fontId="0" fillId="3" borderId="3" xfId="2" applyFont="1" applyFill="1" applyBorder="1" applyAlignment="1" applyProtection="1">
      <alignment horizontal="left" vertical="center"/>
    </xf>
    <xf numFmtId="0" fontId="6" fillId="3" borderId="4" xfId="1" applyFont="1" applyFill="1" applyBorder="1" applyAlignment="1">
      <alignment horizontal="left"/>
    </xf>
    <xf numFmtId="0" fontId="6" fillId="3" borderId="3" xfId="1" applyFont="1" applyFill="1" applyBorder="1" applyAlignment="1">
      <alignment horizontal="left"/>
    </xf>
    <xf numFmtId="0" fontId="0" fillId="3" borderId="1" xfId="2" applyFont="1" applyFill="1" applyBorder="1" applyAlignment="1" applyProtection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3" fillId="8" borderId="5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3" fillId="8" borderId="7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11" fillId="3" borderId="0" xfId="0" applyFont="1" applyFill="1"/>
  </cellXfs>
  <cellStyles count="4">
    <cellStyle name="Hiperlink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mruColors>
      <color rgb="FFD1F3FF"/>
      <color rgb="FFBDD9FB"/>
      <color rgb="FFFFC9DA"/>
      <color rgb="FF588BFE"/>
      <color rgb="FF9EB17B"/>
      <color rgb="FFFF7F7F"/>
      <color rgb="FFDDC0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S388"/>
  <sheetViews>
    <sheetView tabSelected="1" zoomScale="80" zoomScaleNormal="80" workbookViewId="0">
      <selection activeCell="E46" sqref="E46"/>
    </sheetView>
  </sheetViews>
  <sheetFormatPr defaultRowHeight="15" x14ac:dyDescent="0.25"/>
  <cols>
    <col min="1" max="1" width="7.28515625" customWidth="1"/>
    <col min="2" max="2" width="45.140625" customWidth="1"/>
    <col min="3" max="3" width="18.7109375" customWidth="1"/>
    <col min="4" max="4" width="18.28515625" customWidth="1"/>
    <col min="5" max="5" width="21.7109375" customWidth="1"/>
    <col min="6" max="6" width="32.7109375" customWidth="1"/>
    <col min="7" max="7" width="15.5703125" customWidth="1"/>
    <col min="8" max="8" width="22" customWidth="1"/>
    <col min="9" max="9" width="25.42578125" customWidth="1"/>
    <col min="10" max="10" width="35" customWidth="1"/>
  </cols>
  <sheetData>
    <row r="1" spans="1:71" ht="43.5" customHeight="1" x14ac:dyDescent="0.25">
      <c r="A1" s="56" t="s">
        <v>16</v>
      </c>
      <c r="B1" s="56"/>
      <c r="C1" s="56"/>
      <c r="D1" s="56"/>
      <c r="E1" s="56"/>
      <c r="F1" s="56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</row>
    <row r="2" spans="1:71" ht="20.25" customHeight="1" x14ac:dyDescent="0.25">
      <c r="A2" s="57" t="s">
        <v>15</v>
      </c>
      <c r="B2" s="57"/>
      <c r="C2" s="57"/>
      <c r="D2" s="57"/>
      <c r="E2" s="57"/>
      <c r="F2" s="5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</row>
    <row r="3" spans="1:71" ht="18" customHeight="1" x14ac:dyDescent="0.25">
      <c r="A3" s="12" t="s">
        <v>2</v>
      </c>
      <c r="B3" s="12"/>
      <c r="C3" s="12"/>
      <c r="D3" s="12"/>
      <c r="E3" s="12"/>
      <c r="F3" s="1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</row>
    <row r="4" spans="1:71" ht="19.5" customHeight="1" x14ac:dyDescent="0.25">
      <c r="A4" s="57" t="s">
        <v>3</v>
      </c>
      <c r="B4" s="57"/>
      <c r="C4" s="57"/>
      <c r="D4" s="57"/>
      <c r="E4" s="57"/>
      <c r="F4" s="5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</row>
    <row r="5" spans="1:71" ht="15.75" thickBot="1" x14ac:dyDescent="0.3">
      <c r="A5" s="58"/>
      <c r="B5" s="58"/>
      <c r="C5" s="31"/>
      <c r="D5" s="31"/>
      <c r="E5" s="31"/>
      <c r="F5" s="3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</row>
    <row r="6" spans="1:71" ht="24.75" customHeight="1" thickBot="1" x14ac:dyDescent="0.3">
      <c r="A6" s="66" t="s">
        <v>55</v>
      </c>
      <c r="B6" s="67"/>
      <c r="C6" s="67"/>
      <c r="D6" s="67"/>
      <c r="E6" s="67"/>
      <c r="F6" s="67"/>
      <c r="G6" s="67"/>
      <c r="H6" s="67"/>
      <c r="I6" s="67"/>
      <c r="J6" s="6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71" ht="15.75" thickBot="1" x14ac:dyDescent="0.3">
      <c r="A7" s="31"/>
      <c r="B7" s="31"/>
      <c r="C7" s="31"/>
      <c r="D7" s="31"/>
      <c r="E7" s="31"/>
      <c r="F7" s="3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71" ht="15.75" thickBot="1" x14ac:dyDescent="0.3">
      <c r="A8" s="69" t="s">
        <v>17</v>
      </c>
      <c r="B8" s="70"/>
      <c r="C8" s="70"/>
      <c r="D8" s="70"/>
      <c r="E8" s="70"/>
      <c r="F8" s="71"/>
      <c r="G8" s="71"/>
      <c r="H8" s="71"/>
      <c r="I8" s="71"/>
      <c r="J8" s="7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71" x14ac:dyDescent="0.25">
      <c r="A9" s="9" t="s">
        <v>5</v>
      </c>
      <c r="B9" s="9"/>
      <c r="C9" s="10"/>
      <c r="E9" s="10"/>
      <c r="F9" s="55" t="s">
        <v>6</v>
      </c>
      <c r="G9" s="55"/>
      <c r="H9" s="55"/>
      <c r="I9" s="55"/>
      <c r="J9" s="5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71" x14ac:dyDescent="0.25">
      <c r="A10" s="8" t="s">
        <v>9</v>
      </c>
      <c r="B10" s="8"/>
      <c r="C10" s="11"/>
      <c r="D10" s="52" t="s">
        <v>7</v>
      </c>
      <c r="E10" s="53"/>
      <c r="F10" s="53"/>
      <c r="G10" s="54"/>
      <c r="H10" s="55" t="s">
        <v>8</v>
      </c>
      <c r="I10" s="55"/>
      <c r="J10" s="5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71" x14ac:dyDescent="0.25">
      <c r="A11" s="8" t="s">
        <v>10</v>
      </c>
      <c r="B11" s="8"/>
      <c r="C11" s="7"/>
      <c r="D11" s="52" t="s">
        <v>11</v>
      </c>
      <c r="E11" s="53"/>
      <c r="F11" s="53"/>
      <c r="G11" s="53"/>
      <c r="H11" s="53"/>
      <c r="I11" s="53"/>
      <c r="J11" s="5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71" ht="17.25" customHeight="1" x14ac:dyDescent="0.25">
      <c r="A12" s="52" t="s">
        <v>12</v>
      </c>
      <c r="B12" s="53"/>
      <c r="C12" s="54"/>
      <c r="D12" s="41" t="s">
        <v>13</v>
      </c>
      <c r="E12" s="42"/>
      <c r="F12" s="55" t="s">
        <v>14</v>
      </c>
      <c r="G12" s="55"/>
      <c r="H12" s="55"/>
      <c r="I12" s="55"/>
      <c r="J12" s="5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71" ht="15.75" thickBot="1" x14ac:dyDescent="0.3">
      <c r="A13" s="13"/>
      <c r="B13" s="14"/>
      <c r="C13" s="14"/>
      <c r="D13" s="14"/>
      <c r="E13" s="14"/>
      <c r="F13" s="14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71" ht="19.5" customHeight="1" thickBot="1" x14ac:dyDescent="0.3">
      <c r="A14" s="63" t="s">
        <v>46</v>
      </c>
      <c r="B14" s="64"/>
      <c r="C14" s="64"/>
      <c r="D14" s="64"/>
      <c r="E14" s="64"/>
      <c r="F14" s="64"/>
      <c r="G14" s="64"/>
      <c r="H14" s="64"/>
      <c r="I14" s="64"/>
      <c r="J14" s="6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71" ht="34.5" customHeight="1" x14ac:dyDescent="0.25">
      <c r="A15" s="21" t="s">
        <v>0</v>
      </c>
      <c r="B15" s="21" t="s">
        <v>26</v>
      </c>
      <c r="C15" s="21" t="s">
        <v>1</v>
      </c>
      <c r="D15" s="21" t="s">
        <v>30</v>
      </c>
      <c r="E15" s="21" t="s">
        <v>29</v>
      </c>
      <c r="F15" s="21" t="s">
        <v>33</v>
      </c>
      <c r="G15" s="44" t="s">
        <v>47</v>
      </c>
      <c r="H15" s="21" t="s">
        <v>31</v>
      </c>
      <c r="I15" s="21" t="s">
        <v>34</v>
      </c>
      <c r="J15" s="21" t="s">
        <v>43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71" x14ac:dyDescent="0.25">
      <c r="A16" s="40">
        <v>1</v>
      </c>
      <c r="B16" s="30" t="s">
        <v>27</v>
      </c>
      <c r="C16" s="46" t="s">
        <v>41</v>
      </c>
      <c r="D16" s="46">
        <v>2</v>
      </c>
      <c r="E16" s="19">
        <v>0</v>
      </c>
      <c r="F16" s="19">
        <f>E16*D16</f>
        <v>0</v>
      </c>
      <c r="G16" s="45"/>
      <c r="H16" s="43">
        <f>F16*10%</f>
        <v>0</v>
      </c>
      <c r="I16" s="43">
        <f>F16-H16</f>
        <v>0</v>
      </c>
      <c r="J16" s="43" t="e">
        <f>(I16/G16)/24</f>
        <v>#DIV/0!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x14ac:dyDescent="0.25">
      <c r="A17" s="33">
        <v>2</v>
      </c>
      <c r="B17" s="32" t="s">
        <v>42</v>
      </c>
      <c r="C17" s="46" t="s">
        <v>41</v>
      </c>
      <c r="D17" s="33">
        <v>2</v>
      </c>
      <c r="E17" s="19">
        <v>0</v>
      </c>
      <c r="F17" s="19">
        <f t="shared" ref="F17:F26" si="0">E17*D17</f>
        <v>0</v>
      </c>
      <c r="G17" s="45"/>
      <c r="H17" s="43">
        <f t="shared" ref="H17:H18" si="1">F17*10%</f>
        <v>0</v>
      </c>
      <c r="I17" s="43">
        <f t="shared" ref="I17:I18" si="2">F17-H17</f>
        <v>0</v>
      </c>
      <c r="J17" s="43" t="e">
        <f t="shared" ref="J17:J23" si="3">(I17/G17)/24</f>
        <v>#DIV/0!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x14ac:dyDescent="0.25">
      <c r="A18" s="40">
        <v>3</v>
      </c>
      <c r="B18" t="s">
        <v>44</v>
      </c>
      <c r="C18" s="46" t="s">
        <v>41</v>
      </c>
      <c r="D18" s="49">
        <v>1</v>
      </c>
      <c r="E18" s="19">
        <v>0</v>
      </c>
      <c r="F18" s="19">
        <f t="shared" si="0"/>
        <v>0</v>
      </c>
      <c r="G18" s="45"/>
      <c r="H18" s="43">
        <f t="shared" si="1"/>
        <v>0</v>
      </c>
      <c r="I18" s="43">
        <f t="shared" si="2"/>
        <v>0</v>
      </c>
      <c r="J18" s="43" t="e">
        <f t="shared" si="3"/>
        <v>#DIV/0!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x14ac:dyDescent="0.25">
      <c r="A19" s="33">
        <v>4</v>
      </c>
      <c r="B19" s="32" t="s">
        <v>48</v>
      </c>
      <c r="C19" s="46" t="s">
        <v>41</v>
      </c>
      <c r="D19" s="33">
        <v>2</v>
      </c>
      <c r="E19" s="19">
        <v>0</v>
      </c>
      <c r="F19" s="19">
        <f t="shared" si="0"/>
        <v>0</v>
      </c>
      <c r="G19" s="45"/>
      <c r="H19" s="43">
        <f t="shared" ref="H19:H38" si="4">F19*10%</f>
        <v>0</v>
      </c>
      <c r="I19" s="43">
        <f t="shared" ref="I19:I38" si="5">F19-H19</f>
        <v>0</v>
      </c>
      <c r="J19" s="43" t="e">
        <f t="shared" si="3"/>
        <v>#DIV/0!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x14ac:dyDescent="0.25">
      <c r="A20" s="40">
        <v>5</v>
      </c>
      <c r="B20" s="32" t="s">
        <v>45</v>
      </c>
      <c r="C20" s="46" t="s">
        <v>41</v>
      </c>
      <c r="D20" s="33">
        <v>1</v>
      </c>
      <c r="E20" s="19">
        <v>0</v>
      </c>
      <c r="F20" s="19">
        <f t="shared" si="0"/>
        <v>0</v>
      </c>
      <c r="G20" s="45"/>
      <c r="H20" s="43">
        <f t="shared" si="4"/>
        <v>0</v>
      </c>
      <c r="I20" s="43">
        <f t="shared" si="5"/>
        <v>0</v>
      </c>
      <c r="J20" s="43" t="e">
        <f t="shared" si="3"/>
        <v>#DIV/0!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x14ac:dyDescent="0.25">
      <c r="A21" s="33">
        <v>6</v>
      </c>
      <c r="B21" s="32" t="s">
        <v>49</v>
      </c>
      <c r="C21" s="46" t="s">
        <v>41</v>
      </c>
      <c r="D21" s="17">
        <v>1</v>
      </c>
      <c r="E21" s="19">
        <v>0</v>
      </c>
      <c r="F21" s="19">
        <f t="shared" si="0"/>
        <v>0</v>
      </c>
      <c r="G21" s="45"/>
      <c r="H21" s="43">
        <f t="shared" si="4"/>
        <v>0</v>
      </c>
      <c r="I21" s="43">
        <f t="shared" si="5"/>
        <v>0</v>
      </c>
      <c r="J21" s="43" t="e">
        <f t="shared" si="3"/>
        <v>#DIV/0!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x14ac:dyDescent="0.25">
      <c r="A22" s="40">
        <v>7</v>
      </c>
      <c r="B22" s="32"/>
      <c r="C22" s="46"/>
      <c r="D22" s="15"/>
      <c r="E22" s="19">
        <v>0</v>
      </c>
      <c r="F22" s="19">
        <f t="shared" si="0"/>
        <v>0</v>
      </c>
      <c r="G22" s="45"/>
      <c r="H22" s="43">
        <f t="shared" si="4"/>
        <v>0</v>
      </c>
      <c r="I22" s="43">
        <f t="shared" si="5"/>
        <v>0</v>
      </c>
      <c r="J22" s="43" t="e">
        <f t="shared" si="3"/>
        <v>#DIV/0!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x14ac:dyDescent="0.25">
      <c r="A23" s="33">
        <v>8</v>
      </c>
      <c r="B23" s="32"/>
      <c r="C23" s="16"/>
      <c r="D23" s="15"/>
      <c r="E23" s="18">
        <v>0</v>
      </c>
      <c r="F23" s="19">
        <f t="shared" si="0"/>
        <v>0</v>
      </c>
      <c r="G23" s="45"/>
      <c r="H23" s="43">
        <f t="shared" si="4"/>
        <v>0</v>
      </c>
      <c r="I23" s="43">
        <f t="shared" si="5"/>
        <v>0</v>
      </c>
      <c r="J23" s="43" t="e">
        <f t="shared" si="3"/>
        <v>#DIV/0!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x14ac:dyDescent="0.25">
      <c r="A24" s="33">
        <v>10</v>
      </c>
      <c r="B24" s="29"/>
      <c r="C24" s="16"/>
      <c r="D24" s="15"/>
      <c r="E24" s="18">
        <v>0</v>
      </c>
      <c r="F24" s="19">
        <f t="shared" si="0"/>
        <v>0</v>
      </c>
      <c r="G24" s="45"/>
      <c r="H24" s="43">
        <f t="shared" si="4"/>
        <v>0</v>
      </c>
      <c r="I24" s="43">
        <f t="shared" si="5"/>
        <v>0</v>
      </c>
      <c r="J24" s="43"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x14ac:dyDescent="0.25">
      <c r="A25" s="40">
        <v>11</v>
      </c>
      <c r="B25" s="29"/>
      <c r="C25" s="16"/>
      <c r="D25" s="15"/>
      <c r="E25" s="18">
        <v>0</v>
      </c>
      <c r="F25" s="19">
        <f t="shared" si="0"/>
        <v>0</v>
      </c>
      <c r="G25" s="45"/>
      <c r="H25" s="43">
        <f t="shared" si="4"/>
        <v>0</v>
      </c>
      <c r="I25" s="43">
        <f t="shared" si="5"/>
        <v>0</v>
      </c>
      <c r="J25" s="43"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x14ac:dyDescent="0.25">
      <c r="A26" s="33">
        <v>12</v>
      </c>
      <c r="B26" s="34"/>
      <c r="C26" s="16"/>
      <c r="D26" s="15"/>
      <c r="E26" s="18">
        <v>0</v>
      </c>
      <c r="F26" s="19">
        <f t="shared" si="0"/>
        <v>0</v>
      </c>
      <c r="G26" s="45"/>
      <c r="H26" s="43">
        <f t="shared" si="4"/>
        <v>0</v>
      </c>
      <c r="I26" s="43">
        <f t="shared" si="5"/>
        <v>0</v>
      </c>
      <c r="J26" s="43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x14ac:dyDescent="0.25">
      <c r="A27" s="40">
        <v>13</v>
      </c>
      <c r="B27" s="34"/>
      <c r="C27" s="16"/>
      <c r="D27" s="15"/>
      <c r="E27" s="18">
        <v>0</v>
      </c>
      <c r="F27" s="19">
        <f t="shared" ref="F27:F30" si="6">E27*D27</f>
        <v>0</v>
      </c>
      <c r="G27" s="45"/>
      <c r="H27" s="43">
        <f t="shared" si="4"/>
        <v>0</v>
      </c>
      <c r="I27" s="43">
        <f t="shared" si="5"/>
        <v>0</v>
      </c>
      <c r="J27" s="43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x14ac:dyDescent="0.25">
      <c r="A28" s="33">
        <v>14</v>
      </c>
      <c r="B28" s="34"/>
      <c r="C28" s="16"/>
      <c r="D28" s="15"/>
      <c r="E28" s="18">
        <v>0</v>
      </c>
      <c r="F28" s="19">
        <f t="shared" si="6"/>
        <v>0</v>
      </c>
      <c r="G28" s="45"/>
      <c r="H28" s="43">
        <f t="shared" si="4"/>
        <v>0</v>
      </c>
      <c r="I28" s="43">
        <f t="shared" si="5"/>
        <v>0</v>
      </c>
      <c r="J28" s="43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x14ac:dyDescent="0.25">
      <c r="A29" s="40">
        <v>15</v>
      </c>
      <c r="B29" s="29"/>
      <c r="C29" s="47"/>
      <c r="D29" s="15"/>
      <c r="E29" s="18">
        <v>0</v>
      </c>
      <c r="F29" s="19">
        <f t="shared" si="6"/>
        <v>0</v>
      </c>
      <c r="G29" s="45"/>
      <c r="H29" s="43">
        <f t="shared" si="4"/>
        <v>0</v>
      </c>
      <c r="I29" s="43">
        <f t="shared" si="5"/>
        <v>0</v>
      </c>
      <c r="J29" s="43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x14ac:dyDescent="0.25">
      <c r="A30" s="33">
        <v>16</v>
      </c>
      <c r="B30" s="34"/>
      <c r="C30" s="47"/>
      <c r="D30" s="15"/>
      <c r="E30" s="18">
        <v>0</v>
      </c>
      <c r="F30" s="19">
        <f t="shared" si="6"/>
        <v>0</v>
      </c>
      <c r="G30" s="45"/>
      <c r="H30" s="43">
        <f t="shared" si="4"/>
        <v>0</v>
      </c>
      <c r="I30" s="43">
        <f t="shared" si="5"/>
        <v>0</v>
      </c>
      <c r="J30" s="43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x14ac:dyDescent="0.25">
      <c r="A31" s="40">
        <v>21</v>
      </c>
      <c r="B31" s="34"/>
      <c r="C31" s="48"/>
      <c r="D31" s="33"/>
      <c r="E31" s="18">
        <v>0</v>
      </c>
      <c r="F31" s="19">
        <f t="shared" ref="F31:F34" si="7">E31*D31</f>
        <v>0</v>
      </c>
      <c r="G31" s="45"/>
      <c r="H31" s="43">
        <f t="shared" si="4"/>
        <v>0</v>
      </c>
      <c r="I31" s="43">
        <f t="shared" si="5"/>
        <v>0</v>
      </c>
      <c r="J31" s="43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x14ac:dyDescent="0.25">
      <c r="A32" s="33">
        <v>22</v>
      </c>
      <c r="B32" s="34"/>
      <c r="C32" s="48"/>
      <c r="D32" s="33"/>
      <c r="E32" s="18">
        <v>0</v>
      </c>
      <c r="F32" s="19">
        <f t="shared" si="7"/>
        <v>0</v>
      </c>
      <c r="G32" s="45"/>
      <c r="H32" s="43">
        <f t="shared" si="4"/>
        <v>0</v>
      </c>
      <c r="I32" s="43">
        <f t="shared" si="5"/>
        <v>0</v>
      </c>
      <c r="J32" s="43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x14ac:dyDescent="0.25">
      <c r="A33" s="40">
        <v>23</v>
      </c>
      <c r="B33" s="34"/>
      <c r="C33" s="48"/>
      <c r="D33" s="33"/>
      <c r="E33" s="18">
        <v>0</v>
      </c>
      <c r="F33" s="19">
        <f t="shared" si="7"/>
        <v>0</v>
      </c>
      <c r="G33" s="45"/>
      <c r="H33" s="43">
        <f t="shared" si="4"/>
        <v>0</v>
      </c>
      <c r="I33" s="43">
        <f t="shared" si="5"/>
        <v>0</v>
      </c>
      <c r="J33" s="43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x14ac:dyDescent="0.25">
      <c r="A34" s="33">
        <v>24</v>
      </c>
      <c r="B34" s="34"/>
      <c r="C34" s="48"/>
      <c r="D34" s="33"/>
      <c r="E34" s="18">
        <v>0</v>
      </c>
      <c r="F34" s="19">
        <f t="shared" si="7"/>
        <v>0</v>
      </c>
      <c r="G34" s="45"/>
      <c r="H34" s="43">
        <f t="shared" si="4"/>
        <v>0</v>
      </c>
      <c r="I34" s="43">
        <f t="shared" si="5"/>
        <v>0</v>
      </c>
      <c r="J34" s="43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x14ac:dyDescent="0.25">
      <c r="A35" s="40">
        <v>25</v>
      </c>
      <c r="B35" s="34"/>
      <c r="C35" s="48"/>
      <c r="D35" s="33"/>
      <c r="E35" s="19"/>
      <c r="F35" s="19"/>
      <c r="G35" s="45"/>
      <c r="H35" s="43">
        <f t="shared" si="4"/>
        <v>0</v>
      </c>
      <c r="I35" s="43">
        <f t="shared" si="5"/>
        <v>0</v>
      </c>
      <c r="J35" s="43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x14ac:dyDescent="0.25">
      <c r="A36" s="33">
        <v>26</v>
      </c>
      <c r="B36" s="34"/>
      <c r="C36" s="48"/>
      <c r="D36" s="33"/>
      <c r="E36" s="19"/>
      <c r="F36" s="19"/>
      <c r="G36" s="45"/>
      <c r="H36" s="43">
        <f t="shared" si="4"/>
        <v>0</v>
      </c>
      <c r="I36" s="43">
        <f t="shared" si="5"/>
        <v>0</v>
      </c>
      <c r="J36" s="43"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x14ac:dyDescent="0.25">
      <c r="A37" s="40">
        <v>27</v>
      </c>
      <c r="B37" s="34"/>
      <c r="C37" s="35"/>
      <c r="D37" s="33"/>
      <c r="E37" s="19"/>
      <c r="F37" s="19"/>
      <c r="G37" s="45"/>
      <c r="H37" s="43">
        <f t="shared" si="4"/>
        <v>0</v>
      </c>
      <c r="I37" s="43">
        <f t="shared" si="5"/>
        <v>0</v>
      </c>
      <c r="J37" s="43"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x14ac:dyDescent="0.25">
      <c r="A38" s="33">
        <v>28</v>
      </c>
      <c r="B38" s="34"/>
      <c r="C38" s="35"/>
      <c r="D38" s="33"/>
      <c r="E38" s="19"/>
      <c r="F38" s="19"/>
      <c r="G38" s="45"/>
      <c r="H38" s="43">
        <f t="shared" si="4"/>
        <v>0</v>
      </c>
      <c r="I38" s="43">
        <f t="shared" si="5"/>
        <v>0</v>
      </c>
      <c r="J38" s="43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x14ac:dyDescent="0.25">
      <c r="A39" s="2"/>
      <c r="B39" s="2"/>
      <c r="C39" s="2"/>
      <c r="D39" s="2"/>
      <c r="E39" s="2"/>
      <c r="F39" s="2"/>
      <c r="G39" s="2"/>
      <c r="H39" s="59" t="s">
        <v>32</v>
      </c>
      <c r="I39" s="60"/>
      <c r="J39" s="39" t="e">
        <f>SUM(J16:J38)</f>
        <v>#DIV/0!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x14ac:dyDescent="0.25">
      <c r="A40" s="2"/>
      <c r="B40" s="2"/>
      <c r="C40" s="2"/>
      <c r="D40" s="2"/>
      <c r="E40" s="2"/>
      <c r="F40" s="2"/>
      <c r="G40" s="2"/>
      <c r="H40" s="61" t="s">
        <v>50</v>
      </c>
      <c r="I40" s="62"/>
      <c r="J40" s="51" t="e">
        <f>J39*24</f>
        <v>#DIV/0!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x14ac:dyDescent="0.25">
      <c r="A42" s="9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1:5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1:5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1:5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1:5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1:5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1:5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1:5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1:5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1:5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1:5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1:5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1:5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1:5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1:5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1:5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1:5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1:5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1:5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1:5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1:5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1:5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1:5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1:50" x14ac:dyDescent="0.25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1:50" x14ac:dyDescent="0.25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6:50" x14ac:dyDescent="0.25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6:50" x14ac:dyDescent="0.25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6:50" x14ac:dyDescent="0.25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6:50" x14ac:dyDescent="0.25"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</sheetData>
  <mergeCells count="15">
    <mergeCell ref="H39:I39"/>
    <mergeCell ref="H40:I40"/>
    <mergeCell ref="A14:J14"/>
    <mergeCell ref="A6:J6"/>
    <mergeCell ref="A8:J8"/>
    <mergeCell ref="F9:J9"/>
    <mergeCell ref="H10:J10"/>
    <mergeCell ref="D10:G10"/>
    <mergeCell ref="D11:J11"/>
    <mergeCell ref="F12:J12"/>
    <mergeCell ref="A1:F1"/>
    <mergeCell ref="A2:F2"/>
    <mergeCell ref="A4:F4"/>
    <mergeCell ref="A12:C12"/>
    <mergeCell ref="A5:B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01"/>
  <sheetViews>
    <sheetView zoomScale="80" zoomScaleNormal="80" workbookViewId="0">
      <selection activeCell="E66" sqref="E66"/>
    </sheetView>
  </sheetViews>
  <sheetFormatPr defaultRowHeight="15" x14ac:dyDescent="0.25"/>
  <cols>
    <col min="2" max="2" width="9.85546875" customWidth="1"/>
    <col min="3" max="3" width="73.42578125" customWidth="1"/>
    <col min="4" max="4" width="15.28515625" customWidth="1"/>
    <col min="5" max="5" width="18.85546875" customWidth="1"/>
    <col min="6" max="6" width="22.140625" customWidth="1"/>
    <col min="7" max="8" width="24" customWidth="1"/>
    <col min="9" max="9" width="26.42578125" customWidth="1"/>
    <col min="10" max="10" width="25.7109375" customWidth="1"/>
  </cols>
  <sheetData>
    <row r="1" spans="1:54" ht="44.25" customHeight="1" x14ac:dyDescent="0.25">
      <c r="A1" s="56" t="s">
        <v>16</v>
      </c>
      <c r="B1" s="87"/>
      <c r="C1" s="87"/>
      <c r="D1" s="87"/>
      <c r="E1" s="87"/>
      <c r="F1" s="87"/>
      <c r="G1" s="87"/>
      <c r="H1" s="87"/>
      <c r="I1" s="87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54" s="20" customFormat="1" ht="18" customHeight="1" x14ac:dyDescent="0.25">
      <c r="A2" s="57" t="s">
        <v>15</v>
      </c>
      <c r="B2" s="57"/>
      <c r="C2" s="57"/>
      <c r="D2" s="57"/>
      <c r="E2" s="57"/>
      <c r="F2" s="57"/>
      <c r="G2" s="57"/>
      <c r="H2" s="57"/>
      <c r="I2" s="57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</row>
    <row r="3" spans="1:54" s="20" customFormat="1" ht="18" customHeight="1" x14ac:dyDescent="0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</row>
    <row r="4" spans="1:54" s="20" customFormat="1" ht="18.75" customHeight="1" x14ac:dyDescent="0.25">
      <c r="A4" s="57" t="s">
        <v>3</v>
      </c>
      <c r="B4" s="57"/>
      <c r="C4" s="57"/>
      <c r="D4" s="57"/>
      <c r="E4" s="57"/>
      <c r="F4" s="57"/>
      <c r="G4" s="57"/>
      <c r="H4" s="31"/>
      <c r="I4" s="3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</row>
    <row r="5" spans="1:54" ht="18.75" customHeight="1" thickBot="1" x14ac:dyDescent="0.3">
      <c r="A5" s="58"/>
      <c r="B5" s="58"/>
      <c r="C5" s="3"/>
      <c r="D5" s="3"/>
      <c r="E5" s="3"/>
      <c r="F5" s="3"/>
      <c r="G5" s="3"/>
      <c r="H5" s="3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ht="24.75" customHeight="1" thickBot="1" x14ac:dyDescent="0.3">
      <c r="A6" s="88" t="s">
        <v>4</v>
      </c>
      <c r="B6" s="89"/>
      <c r="C6" s="89"/>
      <c r="D6" s="89"/>
      <c r="E6" s="89"/>
      <c r="F6" s="89"/>
      <c r="G6" s="89"/>
      <c r="H6" s="89"/>
      <c r="I6" s="9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24.7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ht="22.5" customHeight="1" x14ac:dyDescent="0.25">
      <c r="A8" s="91" t="s">
        <v>17</v>
      </c>
      <c r="B8" s="91"/>
      <c r="C8" s="91"/>
      <c r="D8" s="91"/>
      <c r="E8" s="91"/>
      <c r="F8" s="91"/>
      <c r="G8" s="91"/>
      <c r="H8" s="91"/>
      <c r="I8" s="9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9.5" customHeight="1" x14ac:dyDescent="0.25">
      <c r="A9" s="55" t="s">
        <v>5</v>
      </c>
      <c r="B9" s="55"/>
      <c r="C9" s="55"/>
      <c r="D9" s="55"/>
      <c r="E9" s="55"/>
      <c r="F9" s="55"/>
      <c r="G9" s="55"/>
      <c r="H9" s="55"/>
      <c r="I9" s="5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9.5" customHeight="1" x14ac:dyDescent="0.25">
      <c r="A10" s="55" t="s">
        <v>9</v>
      </c>
      <c r="B10" s="55"/>
      <c r="C10" s="55"/>
      <c r="D10" s="55"/>
      <c r="E10" s="55"/>
      <c r="F10" s="55"/>
      <c r="G10" s="55" t="s">
        <v>8</v>
      </c>
      <c r="H10" s="55"/>
      <c r="I10" s="5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19.5" customHeight="1" x14ac:dyDescent="0.25">
      <c r="A11" s="86" t="s">
        <v>10</v>
      </c>
      <c r="B11" s="86"/>
      <c r="C11" s="86"/>
      <c r="D11" s="86"/>
      <c r="E11" s="55"/>
      <c r="F11" s="55"/>
      <c r="G11" s="55"/>
      <c r="H11" s="55"/>
      <c r="I11" s="5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19.5" customHeight="1" x14ac:dyDescent="0.25">
      <c r="A12" s="81" t="s">
        <v>12</v>
      </c>
      <c r="B12" s="82"/>
      <c r="C12" s="82"/>
      <c r="D12" s="83"/>
      <c r="E12" s="84"/>
      <c r="F12" s="85"/>
      <c r="G12" s="52" t="s">
        <v>14</v>
      </c>
      <c r="H12" s="53"/>
      <c r="I12" s="54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x14ac:dyDescent="0.25">
      <c r="A13" s="5"/>
      <c r="B13" s="5"/>
      <c r="C13" s="5"/>
      <c r="D13" s="5"/>
      <c r="E13" s="4"/>
      <c r="F13" s="4"/>
      <c r="G13" s="6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22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22.5" customHeight="1" x14ac:dyDescent="0.25">
      <c r="A15" s="73" t="s">
        <v>53</v>
      </c>
      <c r="B15" s="73"/>
      <c r="C15" s="73"/>
      <c r="D15" s="73"/>
      <c r="E15" s="73"/>
      <c r="F15" s="73"/>
      <c r="G15" s="73"/>
      <c r="H15" s="73"/>
      <c r="I15" s="7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22.5" customHeight="1" x14ac:dyDescent="0.25">
      <c r="A16" s="74" t="s">
        <v>51</v>
      </c>
      <c r="B16" s="74"/>
      <c r="C16" s="74"/>
      <c r="D16" s="74"/>
      <c r="E16" s="74"/>
      <c r="F16" s="74"/>
      <c r="G16" s="74"/>
      <c r="H16" s="75">
        <v>0</v>
      </c>
      <c r="I16" s="7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22.5" customHeight="1" x14ac:dyDescent="0.25">
      <c r="A17" s="74" t="s">
        <v>52</v>
      </c>
      <c r="B17" s="74"/>
      <c r="C17" s="74"/>
      <c r="D17" s="74"/>
      <c r="E17" s="74"/>
      <c r="F17" s="74"/>
      <c r="G17" s="74"/>
      <c r="H17" s="75">
        <v>0</v>
      </c>
      <c r="I17" s="7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22.5" customHeight="1" x14ac:dyDescent="0.25">
      <c r="A18" s="74" t="s">
        <v>54</v>
      </c>
      <c r="B18" s="74"/>
      <c r="C18" s="74"/>
      <c r="D18" s="74"/>
      <c r="E18" s="74"/>
      <c r="F18" s="74"/>
      <c r="G18" s="74"/>
      <c r="H18" s="75">
        <f>H16+H17</f>
        <v>0</v>
      </c>
      <c r="I18" s="7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22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22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22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27.75" customHeight="1" x14ac:dyDescent="0.25">
      <c r="A22" s="1" t="s">
        <v>0</v>
      </c>
      <c r="B22" s="1" t="s">
        <v>18</v>
      </c>
      <c r="C22" s="1" t="s">
        <v>19</v>
      </c>
      <c r="D22" s="1" t="s">
        <v>1</v>
      </c>
      <c r="E22" s="37" t="s">
        <v>40</v>
      </c>
      <c r="F22" s="37" t="s">
        <v>39</v>
      </c>
      <c r="G22" s="1" t="s">
        <v>28</v>
      </c>
      <c r="H22" s="1" t="s">
        <v>38</v>
      </c>
      <c r="I22" s="1" t="s">
        <v>37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4" ht="135" customHeight="1" x14ac:dyDescent="0.25">
      <c r="A23" s="23">
        <v>1</v>
      </c>
      <c r="B23" s="24">
        <v>19542</v>
      </c>
      <c r="C23" s="38" t="s">
        <v>35</v>
      </c>
      <c r="D23" s="23" t="s">
        <v>25</v>
      </c>
      <c r="E23" s="28">
        <v>70000</v>
      </c>
      <c r="F23" s="28">
        <f>E23*24</f>
        <v>1680000</v>
      </c>
      <c r="G23" s="25">
        <f>H18</f>
        <v>0</v>
      </c>
      <c r="H23" s="27">
        <f>E23*G23</f>
        <v>0</v>
      </c>
      <c r="I23" s="27">
        <f>H23*24</f>
        <v>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x14ac:dyDescent="0.25">
      <c r="A25" s="80" t="s">
        <v>20</v>
      </c>
      <c r="B25" s="80"/>
      <c r="C25" s="80"/>
      <c r="D25" s="80"/>
      <c r="E25" s="80"/>
      <c r="F25" s="80"/>
      <c r="G25" s="80"/>
      <c r="H25" s="80"/>
      <c r="I25" s="8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x14ac:dyDescent="0.25">
      <c r="A26" s="80" t="s">
        <v>36</v>
      </c>
      <c r="B26" s="80"/>
      <c r="C26" s="80"/>
      <c r="D26" s="80"/>
      <c r="E26" s="80"/>
      <c r="F26" s="80"/>
      <c r="G26" s="80"/>
      <c r="H26" s="80"/>
      <c r="I26" s="8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x14ac:dyDescent="0.25">
      <c r="A28" s="2"/>
      <c r="B28" s="2"/>
      <c r="C28" s="2"/>
      <c r="D28" s="2"/>
      <c r="E28" s="2"/>
      <c r="F28" s="2"/>
      <c r="G28" s="26"/>
      <c r="H28" s="26"/>
      <c r="I28" s="2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x14ac:dyDescent="0.25">
      <c r="A29" s="2"/>
      <c r="B29" s="2"/>
      <c r="C29" s="2"/>
      <c r="D29" s="2"/>
      <c r="E29" s="2"/>
      <c r="F29" s="2"/>
      <c r="G29" s="26"/>
      <c r="H29" s="26"/>
      <c r="I29" s="2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48.75" customHeight="1" x14ac:dyDescent="0.25">
      <c r="A30" s="2"/>
      <c r="B30" s="2"/>
      <c r="C30" s="2"/>
      <c r="D30" s="2"/>
      <c r="E30" s="2"/>
      <c r="F30" s="2"/>
      <c r="G30" s="50"/>
      <c r="H30" s="50"/>
      <c r="I30" s="50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x14ac:dyDescent="0.25">
      <c r="A39" s="2"/>
      <c r="B39" s="2"/>
      <c r="C39" s="2"/>
      <c r="D39" s="2"/>
      <c r="E39" s="2"/>
      <c r="F39" s="79" t="s">
        <v>21</v>
      </c>
      <c r="G39" s="79"/>
      <c r="H39" s="79"/>
      <c r="I39" s="7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x14ac:dyDescent="0.25">
      <c r="A48" s="78" t="s">
        <v>24</v>
      </c>
      <c r="B48" s="78"/>
      <c r="C48" s="78"/>
      <c r="D48" s="78"/>
      <c r="E48" s="78"/>
      <c r="F48" s="78"/>
      <c r="G48" s="78"/>
      <c r="H48" s="78"/>
      <c r="I48" s="7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x14ac:dyDescent="0.25">
      <c r="A50" s="76" t="s">
        <v>22</v>
      </c>
      <c r="B50" s="76"/>
      <c r="C50" s="76"/>
      <c r="D50" s="76"/>
      <c r="E50" s="76"/>
      <c r="F50" s="76"/>
      <c r="G50" s="76"/>
      <c r="H50" s="76"/>
      <c r="I50" s="7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spans="1:54" x14ac:dyDescent="0.25">
      <c r="A51" s="77" t="s">
        <v>23</v>
      </c>
      <c r="B51" s="77"/>
      <c r="C51" s="77"/>
      <c r="D51" s="77"/>
      <c r="E51" s="77"/>
      <c r="F51" s="77"/>
      <c r="G51" s="77"/>
      <c r="H51" s="77"/>
      <c r="I51" s="77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spans="1:5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spans="1:5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spans="1:5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spans="1:5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spans="1:5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spans="1:5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spans="1:5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spans="1:5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spans="1:5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spans="1:5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spans="1:5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spans="1:5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spans="1:5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spans="1:5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spans="1:5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spans="1:5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spans="1:5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spans="1:5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spans="1:5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spans="1:5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spans="1:5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  <row r="73" spans="1:5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</row>
    <row r="74" spans="1:5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</row>
    <row r="75" spans="1:5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spans="1:5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spans="1:5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spans="1:5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</row>
    <row r="79" spans="1:5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</row>
    <row r="80" spans="1:5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</row>
    <row r="81" spans="1:5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</row>
    <row r="82" spans="1:5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spans="1:5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spans="1:5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spans="1:5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</row>
    <row r="86" spans="1:5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spans="1:5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</row>
    <row r="88" spans="1:5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</row>
    <row r="89" spans="1:5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</row>
    <row r="90" spans="1:5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</row>
    <row r="91" spans="1:5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</row>
    <row r="92" spans="1:5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</row>
    <row r="93" spans="1:5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 spans="1:5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</row>
    <row r="95" spans="1:5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</row>
    <row r="96" spans="1:5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</row>
    <row r="97" spans="1:5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</row>
    <row r="98" spans="1:5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</row>
    <row r="99" spans="1:5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</row>
    <row r="100" spans="1:5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</row>
    <row r="101" spans="1:5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</row>
    <row r="102" spans="1:5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</row>
    <row r="103" spans="1:5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</row>
    <row r="104" spans="1:5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</row>
    <row r="105" spans="1:5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</row>
    <row r="106" spans="1:5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</row>
    <row r="107" spans="1:5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</row>
    <row r="108" spans="1:5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</row>
    <row r="110" spans="1:5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</row>
    <row r="111" spans="1:5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</row>
    <row r="113" spans="1:5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</row>
    <row r="114" spans="1:5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</row>
    <row r="115" spans="1:5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</row>
    <row r="116" spans="1:5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</row>
    <row r="117" spans="1:5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</row>
    <row r="118" spans="1:5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</row>
    <row r="119" spans="1:5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</row>
    <row r="120" spans="1:5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</row>
    <row r="121" spans="1:5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</row>
    <row r="122" spans="1:5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</row>
    <row r="123" spans="1:5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</row>
    <row r="124" spans="1:5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</row>
    <row r="125" spans="1:5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</row>
    <row r="126" spans="1:5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</row>
    <row r="127" spans="1:5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</row>
    <row r="128" spans="1:5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</row>
    <row r="129" spans="1:5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</row>
    <row r="130" spans="1:5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</row>
    <row r="131" spans="1:5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</row>
    <row r="132" spans="1:5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</row>
    <row r="133" spans="1:5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</row>
    <row r="134" spans="1:5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</row>
    <row r="135" spans="1:5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</row>
    <row r="136" spans="1:5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</row>
    <row r="137" spans="1:5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</row>
    <row r="138" spans="1:5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</row>
    <row r="139" spans="1:5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</row>
    <row r="140" spans="1:5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</row>
    <row r="141" spans="1:5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</row>
    <row r="142" spans="1:5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</row>
    <row r="143" spans="1:5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</row>
    <row r="144" spans="1:5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</row>
    <row r="145" spans="1:5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</row>
    <row r="146" spans="1:5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</row>
    <row r="147" spans="1:5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</row>
    <row r="148" spans="1:5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</row>
    <row r="149" spans="1:5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</row>
    <row r="150" spans="1:5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</row>
    <row r="151" spans="1:5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</row>
    <row r="152" spans="1:5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</row>
    <row r="153" spans="1:5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</row>
    <row r="154" spans="1:5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</row>
    <row r="155" spans="1:5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</row>
    <row r="156" spans="1:5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</row>
    <row r="157" spans="1:5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</row>
    <row r="158" spans="1:5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</row>
    <row r="159" spans="1:5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</row>
    <row r="160" spans="1:5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</row>
    <row r="161" spans="1:5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</row>
    <row r="162" spans="1:5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</row>
    <row r="163" spans="1:5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</row>
    <row r="164" spans="1:5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</row>
    <row r="165" spans="1:5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</row>
    <row r="166" spans="1:5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</row>
    <row r="167" spans="1:5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</row>
    <row r="168" spans="1:5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</row>
    <row r="169" spans="1:5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</row>
    <row r="170" spans="1:5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</row>
    <row r="171" spans="1:5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</row>
    <row r="172" spans="1:5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</row>
    <row r="173" spans="1:5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</row>
    <row r="174" spans="1:5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</row>
    <row r="175" spans="1:5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</row>
    <row r="176" spans="1:5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</row>
    <row r="177" spans="1:5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</row>
    <row r="178" spans="1:5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</row>
    <row r="179" spans="1:5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</row>
    <row r="180" spans="1:5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</row>
    <row r="181" spans="1:5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</row>
    <row r="182" spans="1:5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</row>
    <row r="183" spans="1:5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</row>
    <row r="184" spans="1:5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</row>
    <row r="185" spans="1:5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</row>
    <row r="186" spans="1:5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</row>
    <row r="187" spans="1:5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</row>
    <row r="188" spans="1:5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</row>
    <row r="189" spans="1:5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</row>
    <row r="190" spans="1:5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</row>
    <row r="191" spans="1:5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</row>
    <row r="192" spans="1:5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</row>
    <row r="193" spans="1:5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</row>
    <row r="194" spans="1:5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</row>
    <row r="195" spans="1:5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</row>
    <row r="196" spans="1:5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</row>
    <row r="197" spans="1:5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</row>
    <row r="198" spans="1:5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</row>
    <row r="199" spans="1:5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</row>
    <row r="200" spans="1:5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</row>
    <row r="201" spans="1:5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</row>
    <row r="202" spans="1:5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</row>
    <row r="203" spans="1:5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</row>
    <row r="204" spans="1:5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</row>
    <row r="205" spans="1:5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</row>
    <row r="206" spans="1:5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</row>
    <row r="207" spans="1:5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</row>
    <row r="208" spans="1:5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</row>
    <row r="209" spans="1:5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</row>
    <row r="210" spans="1:5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</row>
    <row r="211" spans="1:5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</row>
    <row r="212" spans="1:5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</row>
    <row r="213" spans="1:5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</row>
    <row r="214" spans="1:5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</row>
    <row r="215" spans="1:5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</row>
    <row r="216" spans="1:5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</row>
    <row r="217" spans="1:5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</row>
    <row r="218" spans="1:5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</row>
    <row r="219" spans="1:5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</row>
    <row r="220" spans="1:5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</row>
    <row r="221" spans="1:5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</row>
    <row r="222" spans="1:5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</row>
    <row r="223" spans="1:5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</row>
    <row r="224" spans="1:5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</row>
    <row r="225" spans="1:5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</row>
    <row r="226" spans="1:5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</row>
    <row r="227" spans="1:5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</row>
    <row r="228" spans="1:5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</row>
    <row r="229" spans="1:5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</row>
    <row r="230" spans="1:5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</row>
    <row r="231" spans="1:5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</row>
    <row r="232" spans="1:5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</row>
    <row r="233" spans="1:5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</row>
    <row r="234" spans="1:5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</row>
    <row r="235" spans="1:5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</row>
    <row r="236" spans="1:5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</row>
    <row r="237" spans="1:5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</row>
    <row r="238" spans="1:5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</row>
    <row r="239" spans="1:5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</row>
    <row r="240" spans="1:5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</row>
    <row r="241" spans="1:5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</row>
    <row r="242" spans="1:5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</row>
    <row r="243" spans="1:5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</row>
    <row r="244" spans="1:5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</row>
    <row r="245" spans="1:5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spans="1:5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</row>
    <row r="247" spans="1:5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</row>
    <row r="248" spans="1:5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</row>
    <row r="249" spans="1:5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</row>
    <row r="250" spans="1:5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</row>
    <row r="251" spans="1:5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</row>
    <row r="252" spans="1:5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</row>
    <row r="253" spans="1:5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</row>
    <row r="254" spans="1:5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spans="1:5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</row>
    <row r="256" spans="1:5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</row>
    <row r="257" spans="1:5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</row>
    <row r="258" spans="1:5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</row>
    <row r="259" spans="1:5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</row>
    <row r="260" spans="1:5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</row>
    <row r="261" spans="1:5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</row>
    <row r="262" spans="1:5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</row>
    <row r="263" spans="1:5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</row>
    <row r="264" spans="1:5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spans="1:5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</row>
    <row r="266" spans="1:5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spans="1:5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</row>
    <row r="268" spans="1:5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spans="1:5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spans="1:5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</row>
    <row r="271" spans="1:5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</row>
    <row r="272" spans="1:5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spans="1:5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</row>
    <row r="274" spans="1:5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</row>
    <row r="275" spans="1:5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</row>
    <row r="276" spans="1:5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</row>
    <row r="277" spans="1:5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</row>
    <row r="278" spans="1:5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</row>
    <row r="279" spans="1:5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</row>
    <row r="280" spans="1:5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</row>
    <row r="281" spans="1:5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</row>
    <row r="282" spans="1:5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</row>
    <row r="283" spans="1:5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</row>
    <row r="284" spans="1:5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</row>
    <row r="285" spans="1:5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</row>
    <row r="286" spans="1:5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</row>
    <row r="287" spans="1:5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</row>
    <row r="288" spans="1:5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</row>
    <row r="289" spans="1:5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</row>
    <row r="290" spans="1:5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spans="1:5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</row>
    <row r="292" spans="1:5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</row>
    <row r="293" spans="1:5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</row>
    <row r="294" spans="1:5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</row>
    <row r="295" spans="1:5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</row>
    <row r="296" spans="1:5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</row>
    <row r="297" spans="1:5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</row>
    <row r="298" spans="1:5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</row>
    <row r="299" spans="1:5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</row>
    <row r="300" spans="1:5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</row>
    <row r="301" spans="1:5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</row>
  </sheetData>
  <mergeCells count="30">
    <mergeCell ref="A1:I1"/>
    <mergeCell ref="A10:D10"/>
    <mergeCell ref="E10:F10"/>
    <mergeCell ref="G10:I10"/>
    <mergeCell ref="A6:I6"/>
    <mergeCell ref="A8:I8"/>
    <mergeCell ref="A9:D9"/>
    <mergeCell ref="E9:I9"/>
    <mergeCell ref="A5:B5"/>
    <mergeCell ref="A2:I2"/>
    <mergeCell ref="A3:I3"/>
    <mergeCell ref="A4:G4"/>
    <mergeCell ref="A12:D12"/>
    <mergeCell ref="E12:F12"/>
    <mergeCell ref="G12:I12"/>
    <mergeCell ref="A11:D11"/>
    <mergeCell ref="E11:I11"/>
    <mergeCell ref="A50:I50"/>
    <mergeCell ref="A51:I51"/>
    <mergeCell ref="A48:I49"/>
    <mergeCell ref="F39:I39"/>
    <mergeCell ref="A18:G18"/>
    <mergeCell ref="H18:I18"/>
    <mergeCell ref="A25:I25"/>
    <mergeCell ref="A26:I26"/>
    <mergeCell ref="A15:I15"/>
    <mergeCell ref="A16:G16"/>
    <mergeCell ref="A17:G17"/>
    <mergeCell ref="H16:I16"/>
    <mergeCell ref="H17:I17"/>
  </mergeCells>
  <pageMargins left="0.25" right="0.25" top="0.75" bottom="0.75" header="0.3" footer="0.3"/>
  <pageSetup paperSize="9" scale="15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A- EQUIPAMENTOS COMODATO</vt:lpstr>
      <vt:lpstr>PROPOSTA FINAL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Marylia Gabrielle Freitas Lobo</dc:creator>
  <cp:lastModifiedBy>Danielly Mendes Resende</cp:lastModifiedBy>
  <cp:lastPrinted>2022-02-18T19:48:03Z</cp:lastPrinted>
  <dcterms:created xsi:type="dcterms:W3CDTF">2021-08-31T17:16:39Z</dcterms:created>
  <dcterms:modified xsi:type="dcterms:W3CDTF">2022-08-23T12:30:16Z</dcterms:modified>
</cp:coreProperties>
</file>